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Июнь\"/>
    </mc:Choice>
  </mc:AlternateContent>
  <bookViews>
    <workbookView xWindow="-120" yWindow="-120" windowWidth="29040" windowHeight="15840"/>
  </bookViews>
  <sheets>
    <sheet name="Лист1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4" i="1" l="1"/>
  <c r="C33" i="1"/>
  <c r="C32" i="1"/>
  <c r="C31" i="1"/>
  <c r="E34" i="1" l="1"/>
  <c r="E11" i="1"/>
  <c r="E28" i="1"/>
  <c r="C30" i="1" l="1"/>
  <c r="C29" i="1" s="1"/>
  <c r="F39" i="1" l="1"/>
  <c r="E32" i="1"/>
  <c r="E15" i="1"/>
  <c r="E10" i="1"/>
  <c r="E38" i="1" l="1"/>
  <c r="C17" i="1" l="1"/>
  <c r="C16" i="1" l="1"/>
  <c r="C6" i="1"/>
  <c r="C4" i="1" l="1"/>
  <c r="D17" i="1"/>
  <c r="D16" i="1" s="1"/>
  <c r="D30" i="1" l="1"/>
  <c r="D6" i="1" l="1"/>
  <c r="E6" i="1" s="1"/>
  <c r="D29" i="1"/>
  <c r="D4" i="1" l="1"/>
  <c r="D40" i="1" s="1"/>
  <c r="C40" i="1" l="1"/>
  <c r="E7" i="1" l="1"/>
  <c r="F7" i="1"/>
  <c r="E8" i="1"/>
  <c r="F8" i="1"/>
  <c r="F9" i="1"/>
  <c r="F10" i="1"/>
  <c r="F11" i="1"/>
  <c r="E12" i="1"/>
  <c r="F12" i="1"/>
  <c r="E13" i="1"/>
  <c r="F13" i="1"/>
  <c r="E14" i="1"/>
  <c r="F14" i="1"/>
  <c r="F15" i="1"/>
  <c r="F18" i="1"/>
  <c r="E19" i="1"/>
  <c r="F19" i="1"/>
  <c r="E20" i="1"/>
  <c r="F20" i="1"/>
  <c r="E22" i="1"/>
  <c r="F22" i="1"/>
  <c r="E23" i="1"/>
  <c r="F23" i="1"/>
  <c r="E24" i="1"/>
  <c r="F24" i="1"/>
  <c r="E25" i="1"/>
  <c r="F25" i="1"/>
  <c r="E26" i="1"/>
  <c r="F26" i="1"/>
  <c r="E27" i="1"/>
  <c r="F27" i="1"/>
  <c r="F28" i="1"/>
  <c r="E31" i="1"/>
  <c r="F31" i="1"/>
  <c r="F32" i="1"/>
  <c r="E33" i="1"/>
  <c r="F33" i="1"/>
  <c r="F34" i="1"/>
  <c r="F36" i="1"/>
  <c r="F37" i="1"/>
  <c r="F38" i="1"/>
  <c r="E39" i="1"/>
  <c r="F6" i="1" l="1"/>
  <c r="F30" i="1"/>
  <c r="E30" i="1"/>
  <c r="F16" i="1"/>
  <c r="E29" i="1"/>
  <c r="F17" i="1"/>
  <c r="E17" i="1"/>
  <c r="F29" i="1"/>
  <c r="E16" i="1"/>
  <c r="E4" i="1" l="1"/>
  <c r="E40" i="1"/>
  <c r="F4" i="1"/>
  <c r="F40" i="1" l="1"/>
</calcChain>
</file>

<file path=xl/sharedStrings.xml><?xml version="1.0" encoding="utf-8"?>
<sst xmlns="http://schemas.openxmlformats.org/spreadsheetml/2006/main" count="92" uniqueCount="86">
  <si>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</si>
  <si>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</si>
  <si>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</si>
  <si>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</si>
  <si>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</si>
  <si>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</si>
  <si>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</si>
  <si>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</si>
  <si>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</si>
  <si>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</si>
  <si>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</si>
  <si>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</si>
  <si>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</si>
  <si>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</si>
  <si>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</si>
  <si>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</si>
  <si>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</si>
  <si>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</si>
  <si>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</si>
  <si>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</si>
  <si>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</si>
  <si>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</si>
  <si>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</si>
  <si>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</si>
  <si>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</si>
  <si>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</si>
  <si>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</si>
  <si>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</si>
  <si>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</si>
  <si>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</si>
  <si>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</si>
  <si>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</si>
  <si>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</si>
  <si>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</si>
  <si>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</si>
  <si>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</si>
  <si>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</si>
  <si>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</si>
  <si>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</si>
  <si>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</si>
  <si>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</si>
  <si>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</si>
  <si>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</si>
  <si>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</si>
  <si>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</si>
  <si>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</si>
  <si>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</si>
  <si>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</si>
  <si>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</si>
  <si>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</si>
  <si>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</si>
  <si>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</si>
  <si>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</si>
  <si>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</si>
  <si>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</si>
  <si>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</si>
  <si>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</si>
  <si>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</si>
  <si>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</si>
  <si>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</si>
  <si>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</si>
  <si>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</si>
  <si>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</si>
  <si>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</si>
  <si>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</si>
  <si>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</si>
  <si>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</si>
  <si>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</si>
  <si>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</si>
  <si>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</si>
  <si>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</si>
  <si>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</si>
  <si>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</si>
  <si>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</si>
  <si>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</si>
  <si>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</si>
  <si>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</si>
  <si>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</si>
  <si>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</si>
  <si>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</si>
  <si>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</si>
  <si>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</si>
  <si>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</si>
  <si>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</si>
  <si>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01.07.2022 г., тыс. руб.</t>
  </si>
  <si>
    <t>Исполнено на 01.07.2023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</si>
</sst>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3" fontId="8" fillId="0" borderId="1" xfId="0" applyNumberFormat="1" applyFont="1" applyBorder="1" applyAlignment="1" applyProtection="1">
      <alignment horizontal="center" vertical="center"/>
    </xf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8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"/>
  <sheetViews>
    <sheetView tabSelected="1" workbookViewId="0">
      <selection activeCell="E15" sqref="E15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2" t="s">
        <v>83</v>
      </c>
      <c r="B1" s="62"/>
      <c r="C1" s="62"/>
      <c r="D1" s="62"/>
      <c r="E1" s="62"/>
      <c r="F1" s="62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3" t="s">
        <v>58</v>
      </c>
    </row>
    <row r="3" spans="1:6" s="59" customFormat="1" ht="16.5" customHeight="1" x14ac:dyDescent="0.25">
      <c r="A3" s="55" t="s">
        <v>80</v>
      </c>
      <c r="B3" s="56" t="s">
        <v>81</v>
      </c>
      <c r="C3" s="55">
        <v>2</v>
      </c>
      <c r="D3" s="55">
        <v>3</v>
      </c>
      <c r="E3" s="57">
        <v>4</v>
      </c>
      <c r="F3" s="58" t="s">
        <v>82</v>
      </c>
    </row>
    <row r="4" spans="1:6" x14ac:dyDescent="0.25">
      <c r="A4" s="5" t="s">
        <v>3</v>
      </c>
      <c r="B4" s="6" t="s">
        <v>4</v>
      </c>
      <c r="C4" s="40">
        <f>C6+C16</f>
        <v>252006</v>
      </c>
      <c r="D4" s="40">
        <f>D6+D16</f>
        <v>268307</v>
      </c>
      <c r="E4" s="48">
        <f>D4/C4</f>
        <v>1.0646849678182266</v>
      </c>
      <c r="F4" s="40">
        <f>D4-C4</f>
        <v>16301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224454</v>
      </c>
      <c r="D6" s="42">
        <f>SUM(D7:D15)</f>
        <v>237795</v>
      </c>
      <c r="E6" s="49">
        <f>D6/C6</f>
        <v>1.0594375684995589</v>
      </c>
      <c r="F6" s="42">
        <f t="shared" ref="F6:F20" si="0">D6-C6</f>
        <v>13341</v>
      </c>
    </row>
    <row r="7" spans="1:6" s="17" customFormat="1" x14ac:dyDescent="0.2">
      <c r="A7" s="13" t="s">
        <v>7</v>
      </c>
      <c r="B7" s="14" t="s">
        <v>8</v>
      </c>
      <c r="C7" s="15">
        <v>144260</v>
      </c>
      <c r="D7" s="15">
        <v>162915</v>
      </c>
      <c r="E7" s="11">
        <f t="shared" ref="E7:E17" si="1">D7/C7</f>
        <v>1.1293151254679052</v>
      </c>
      <c r="F7" s="15">
        <f t="shared" si="0"/>
        <v>18655</v>
      </c>
    </row>
    <row r="8" spans="1:6" s="17" customFormat="1" ht="30" x14ac:dyDescent="0.2">
      <c r="A8" s="13" t="s">
        <v>60</v>
      </c>
      <c r="B8" s="14" t="s">
        <v>55</v>
      </c>
      <c r="C8" s="15">
        <v>17594</v>
      </c>
      <c r="D8" s="15">
        <v>18984</v>
      </c>
      <c r="E8" s="11">
        <f t="shared" si="1"/>
        <v>1.0790042059793112</v>
      </c>
      <c r="F8" s="15">
        <f t="shared" si="0"/>
        <v>1390</v>
      </c>
    </row>
    <row r="9" spans="1:6" s="17" customFormat="1" ht="30" x14ac:dyDescent="0.2">
      <c r="A9" s="13" t="s">
        <v>61</v>
      </c>
      <c r="B9" s="14" t="s">
        <v>45</v>
      </c>
      <c r="C9" s="15">
        <v>103</v>
      </c>
      <c r="D9" s="15">
        <v>-415</v>
      </c>
      <c r="E9" s="11" t="s">
        <v>78</v>
      </c>
      <c r="F9" s="15">
        <f t="shared" si="0"/>
        <v>-518</v>
      </c>
    </row>
    <row r="10" spans="1:6" s="17" customFormat="1" x14ac:dyDescent="0.2">
      <c r="A10" s="13" t="s">
        <v>9</v>
      </c>
      <c r="B10" s="14" t="s">
        <v>46</v>
      </c>
      <c r="C10" s="15">
        <v>110</v>
      </c>
      <c r="D10" s="15">
        <v>34</v>
      </c>
      <c r="E10" s="11">
        <f t="shared" si="1"/>
        <v>0.30909090909090908</v>
      </c>
      <c r="F10" s="15">
        <f t="shared" si="0"/>
        <v>-76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9761</v>
      </c>
      <c r="D11" s="15">
        <v>7146</v>
      </c>
      <c r="E11" s="11">
        <f>D11/C11</f>
        <v>0.73209712119659875</v>
      </c>
      <c r="F11" s="15">
        <f t="shared" si="0"/>
        <v>-2615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3813</v>
      </c>
      <c r="D12" s="15">
        <v>1853</v>
      </c>
      <c r="E12" s="11">
        <f t="shared" si="1"/>
        <v>0.48596905323891948</v>
      </c>
      <c r="F12" s="15">
        <f t="shared" si="0"/>
        <v>-1960</v>
      </c>
    </row>
    <row r="13" spans="1:6" s="17" customFormat="1" x14ac:dyDescent="0.2">
      <c r="A13" s="13" t="s">
        <v>12</v>
      </c>
      <c r="B13" s="14" t="s">
        <v>13</v>
      </c>
      <c r="C13" s="15">
        <v>42243</v>
      </c>
      <c r="D13" s="15">
        <v>42574</v>
      </c>
      <c r="E13" s="11">
        <f t="shared" si="1"/>
        <v>1.0078356177354828</v>
      </c>
      <c r="F13" s="15">
        <f t="shared" si="0"/>
        <v>331</v>
      </c>
    </row>
    <row r="14" spans="1:6" s="17" customFormat="1" x14ac:dyDescent="0.2">
      <c r="A14" s="13" t="s">
        <v>14</v>
      </c>
      <c r="B14" s="14" t="s">
        <v>15</v>
      </c>
      <c r="C14" s="15">
        <v>6464</v>
      </c>
      <c r="D14" s="15">
        <v>4690</v>
      </c>
      <c r="E14" s="11">
        <f t="shared" si="1"/>
        <v>0.72555693069306926</v>
      </c>
      <c r="F14" s="15">
        <f t="shared" si="0"/>
        <v>-1774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106</v>
      </c>
      <c r="D15" s="15">
        <v>14</v>
      </c>
      <c r="E15" s="11">
        <f t="shared" si="1"/>
        <v>0.13207547169811321</v>
      </c>
      <c r="F15" s="15">
        <f t="shared" si="0"/>
        <v>-92</v>
      </c>
    </row>
    <row r="16" spans="1:6" s="18" customFormat="1" x14ac:dyDescent="0.2">
      <c r="A16" s="9" t="s">
        <v>18</v>
      </c>
      <c r="B16" s="10"/>
      <c r="C16" s="42">
        <f>C17+C23+C24+C25+C26+C27+C28</f>
        <v>27552</v>
      </c>
      <c r="D16" s="42">
        <f>D17+D23+D24+D25+D26+D27+D28</f>
        <v>30512</v>
      </c>
      <c r="E16" s="49">
        <f t="shared" si="1"/>
        <v>1.1074332171893146</v>
      </c>
      <c r="F16" s="42">
        <f t="shared" si="0"/>
        <v>2960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15411</v>
      </c>
      <c r="D17" s="15">
        <f>SUM(D18:D22)</f>
        <v>14465</v>
      </c>
      <c r="E17" s="11">
        <f t="shared" si="1"/>
        <v>0.93861527480371165</v>
      </c>
      <c r="F17" s="15">
        <f t="shared" si="0"/>
        <v>-946</v>
      </c>
    </row>
    <row r="18" spans="1:6" s="12" customFormat="1" ht="33.6" customHeight="1" x14ac:dyDescent="0.2">
      <c r="A18" s="19" t="s">
        <v>64</v>
      </c>
      <c r="B18" s="20" t="s">
        <v>63</v>
      </c>
      <c r="C18" s="54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6">
        <v>8800</v>
      </c>
      <c r="D19" s="61">
        <v>6910</v>
      </c>
      <c r="E19" s="11">
        <f>D19/C19</f>
        <v>0.78522727272727277</v>
      </c>
      <c r="F19" s="15">
        <f t="shared" si="0"/>
        <v>-1890</v>
      </c>
    </row>
    <row r="20" spans="1:6" s="17" customFormat="1" ht="22.5" x14ac:dyDescent="0.2">
      <c r="A20" s="13" t="s">
        <v>23</v>
      </c>
      <c r="B20" s="14" t="s">
        <v>24</v>
      </c>
      <c r="C20" s="16">
        <v>3989</v>
      </c>
      <c r="D20" s="16">
        <v>4874</v>
      </c>
      <c r="E20" s="11">
        <f>D20/C20</f>
        <v>1.221860115317122</v>
      </c>
      <c r="F20" s="15">
        <f t="shared" si="0"/>
        <v>885</v>
      </c>
    </row>
    <row r="21" spans="1:6" s="17" customFormat="1" ht="30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2622</v>
      </c>
      <c r="D22" s="16">
        <v>2681</v>
      </c>
      <c r="E22" s="11">
        <f t="shared" ref="E22:E33" si="2">D22/C22</f>
        <v>1.0225019069412662</v>
      </c>
      <c r="F22" s="15">
        <f t="shared" ref="F22:F40" si="3">D22-C22</f>
        <v>59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298</v>
      </c>
      <c r="D23" s="16">
        <v>381</v>
      </c>
      <c r="E23" s="11">
        <f t="shared" si="2"/>
        <v>1.2785234899328859</v>
      </c>
      <c r="F23" s="15">
        <f t="shared" si="3"/>
        <v>83</v>
      </c>
    </row>
    <row r="24" spans="1:6" s="17" customFormat="1" ht="30" x14ac:dyDescent="0.2">
      <c r="A24" s="13" t="s">
        <v>27</v>
      </c>
      <c r="B24" s="14" t="s">
        <v>28</v>
      </c>
      <c r="C24" s="16">
        <v>401</v>
      </c>
      <c r="D24" s="16">
        <v>876</v>
      </c>
      <c r="E24" s="11">
        <f t="shared" si="2"/>
        <v>2.1845386533665834</v>
      </c>
      <c r="F24" s="15">
        <f t="shared" si="3"/>
        <v>475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1393</v>
      </c>
      <c r="D25" s="16">
        <v>945</v>
      </c>
      <c r="E25" s="11">
        <f t="shared" si="2"/>
        <v>0.67839195979899503</v>
      </c>
      <c r="F25" s="15">
        <f t="shared" si="3"/>
        <v>-448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5904</v>
      </c>
      <c r="D26" s="16">
        <v>11406</v>
      </c>
      <c r="E26" s="11">
        <f t="shared" si="2"/>
        <v>1.931910569105691</v>
      </c>
      <c r="F26" s="15">
        <f t="shared" si="3"/>
        <v>5502</v>
      </c>
    </row>
    <row r="27" spans="1:6" s="17" customFormat="1" x14ac:dyDescent="0.2">
      <c r="A27" s="13" t="s">
        <v>30</v>
      </c>
      <c r="B27" s="14" t="s">
        <v>31</v>
      </c>
      <c r="C27" s="16">
        <v>2537</v>
      </c>
      <c r="D27" s="16">
        <v>1287</v>
      </c>
      <c r="E27" s="11">
        <f t="shared" si="2"/>
        <v>0.5072920772566023</v>
      </c>
      <c r="F27" s="15">
        <f t="shared" si="3"/>
        <v>-1250</v>
      </c>
    </row>
    <row r="28" spans="1:6" s="17" customFormat="1" x14ac:dyDescent="0.2">
      <c r="A28" s="13" t="s">
        <v>32</v>
      </c>
      <c r="B28" s="14" t="s">
        <v>33</v>
      </c>
      <c r="C28" s="16">
        <v>1608</v>
      </c>
      <c r="D28" s="16">
        <v>1152</v>
      </c>
      <c r="E28" s="11">
        <f t="shared" si="2"/>
        <v>0.71641791044776115</v>
      </c>
      <c r="F28" s="15">
        <f t="shared" si="3"/>
        <v>-456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C30+C36+C37+C38+C39+C35</f>
        <v>842786</v>
      </c>
      <c r="D29" s="40">
        <f>D30+D36+D37+D38+D39+D35</f>
        <v>846983</v>
      </c>
      <c r="E29" s="48">
        <f t="shared" si="2"/>
        <v>1.0049799118637472</v>
      </c>
      <c r="F29" s="40">
        <f t="shared" si="3"/>
        <v>4197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843872</v>
      </c>
      <c r="D30" s="38">
        <f>D31+D32+D33+D34</f>
        <v>850578</v>
      </c>
      <c r="E30" s="44">
        <f t="shared" si="2"/>
        <v>1.0079467028174889</v>
      </c>
      <c r="F30" s="15">
        <f t="shared" si="3"/>
        <v>6706</v>
      </c>
    </row>
    <row r="31" spans="1:6" s="22" customFormat="1" ht="30" x14ac:dyDescent="0.2">
      <c r="A31" s="52" t="s">
        <v>65</v>
      </c>
      <c r="B31" s="37" t="s">
        <v>70</v>
      </c>
      <c r="C31" s="38">
        <f>77481+16401</f>
        <v>93882</v>
      </c>
      <c r="D31" s="38">
        <v>124233</v>
      </c>
      <c r="E31" s="44">
        <f t="shared" si="2"/>
        <v>1.3232888093564261</v>
      </c>
      <c r="F31" s="15">
        <f t="shared" si="3"/>
        <v>30351</v>
      </c>
    </row>
    <row r="32" spans="1:6" s="22" customFormat="1" ht="30" x14ac:dyDescent="0.2">
      <c r="A32" s="36" t="s">
        <v>66</v>
      </c>
      <c r="B32" s="37" t="s">
        <v>71</v>
      </c>
      <c r="C32" s="38">
        <f>19961+715+961</f>
        <v>21637</v>
      </c>
      <c r="D32" s="38">
        <v>48107</v>
      </c>
      <c r="E32" s="44">
        <f t="shared" si="2"/>
        <v>2.2233673799510099</v>
      </c>
      <c r="F32" s="15">
        <f t="shared" si="3"/>
        <v>26470</v>
      </c>
    </row>
    <row r="33" spans="1:6" s="22" customFormat="1" ht="30" x14ac:dyDescent="0.2">
      <c r="A33" s="36" t="s">
        <v>67</v>
      </c>
      <c r="B33" s="37" t="s">
        <v>72</v>
      </c>
      <c r="C33" s="38">
        <f>550344+174069</f>
        <v>724413</v>
      </c>
      <c r="D33" s="38">
        <v>674185</v>
      </c>
      <c r="E33" s="44">
        <f t="shared" si="2"/>
        <v>0.93066386163693915</v>
      </c>
      <c r="F33" s="15">
        <f t="shared" si="3"/>
        <v>-50228</v>
      </c>
    </row>
    <row r="34" spans="1:6" s="22" customFormat="1" x14ac:dyDescent="0.2">
      <c r="A34" s="36" t="s">
        <v>68</v>
      </c>
      <c r="B34" s="37" t="s">
        <v>73</v>
      </c>
      <c r="C34" s="38">
        <f>2940+1000</f>
        <v>3940</v>
      </c>
      <c r="D34" s="38">
        <v>4053</v>
      </c>
      <c r="E34" s="44">
        <f>D34/C34</f>
        <v>1.0286802030456852</v>
      </c>
      <c r="F34" s="15">
        <f t="shared" si="3"/>
        <v>113</v>
      </c>
    </row>
    <row r="35" spans="1:6" s="22" customFormat="1" ht="45" x14ac:dyDescent="0.2">
      <c r="A35" s="36" t="s">
        <v>76</v>
      </c>
      <c r="B35" s="37" t="s">
        <v>77</v>
      </c>
      <c r="C35" s="15">
        <v>0</v>
      </c>
      <c r="D35" s="60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ht="30" x14ac:dyDescent="0.2">
      <c r="A38" s="13" t="s">
        <v>34</v>
      </c>
      <c r="B38" s="14" t="s">
        <v>43</v>
      </c>
      <c r="C38" s="38">
        <v>3846</v>
      </c>
      <c r="D38" s="38">
        <v>3742</v>
      </c>
      <c r="E38" s="44">
        <f>D38/C38</f>
        <v>0.97295891835673431</v>
      </c>
      <c r="F38" s="15">
        <f t="shared" si="3"/>
        <v>-104</v>
      </c>
    </row>
    <row r="39" spans="1:6" s="25" customFormat="1" ht="30" x14ac:dyDescent="0.2">
      <c r="A39" s="13" t="s">
        <v>35</v>
      </c>
      <c r="B39" s="14" t="s">
        <v>44</v>
      </c>
      <c r="C39" s="38">
        <v>-4932</v>
      </c>
      <c r="D39" s="38">
        <v>-7337</v>
      </c>
      <c r="E39" s="44">
        <f>D39/C39</f>
        <v>1.4876317923763178</v>
      </c>
      <c r="F39" s="15">
        <f>D39-C39</f>
        <v>-2405</v>
      </c>
    </row>
    <row r="40" spans="1:6" x14ac:dyDescent="0.25">
      <c r="A40" s="23" t="s">
        <v>37</v>
      </c>
      <c r="B40" s="24"/>
      <c r="C40" s="43">
        <f>C29+C4</f>
        <v>1094792</v>
      </c>
      <c r="D40" s="43">
        <f>D29+D4</f>
        <v>1115290</v>
      </c>
      <c r="E40" s="50">
        <f>D40/C40</f>
        <v>1.0187231912545944</v>
      </c>
      <c r="F40" s="43">
        <f t="shared" si="3"/>
        <v>20498</v>
      </c>
    </row>
    <row r="41" spans="1:6" x14ac:dyDescent="0.25">
      <c r="A41" s="45" t="s">
        <v>38</v>
      </c>
      <c r="B41" s="46"/>
      <c r="C41" s="26"/>
      <c r="D41" s="26"/>
      <c r="E41" s="27"/>
      <c r="F41" s="34"/>
    </row>
    <row r="42" spans="1:6" ht="15" hidden="1" customHeight="1" x14ac:dyDescent="0.25">
      <c r="A42" s="28" t="s">
        <v>39</v>
      </c>
      <c r="B42" s="29"/>
      <c r="D42" s="47"/>
    </row>
    <row r="43" spans="1:6" ht="15" customHeight="1" x14ac:dyDescent="0.25">
      <c r="A43" s="28" t="s">
        <v>40</v>
      </c>
      <c r="B43" s="29"/>
    </row>
    <row r="44" spans="1:6" ht="13.9" customHeight="1" x14ac:dyDescent="0.25">
      <c r="A44" s="63" t="s">
        <v>41</v>
      </c>
      <c r="B44" s="63"/>
    </row>
    <row r="45" spans="1:6" ht="13.9" hidden="1" customHeight="1" x14ac:dyDescent="0.25">
      <c r="A45" s="63" t="s">
        <v>42</v>
      </c>
      <c r="B45" s="63"/>
    </row>
    <row r="46" spans="1:6" x14ac:dyDescent="0.25">
      <c r="A46" s="28"/>
      <c r="B46" s="29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</sheetData>
  <mergeCells count="3">
    <mergeCell ref="A1:F1"/>
    <mergeCell ref="A44:B44"/>
    <mergeCell ref="A45:B45"/>
  </mergeCells>
  <phoneticPr fontId="11" type="noConversion"/>
  <pageMargins left="0.59055118110236227" right="0" top="0" bottom="0" header="0.51181102362204722" footer="0.51181102362204722"/>
  <pageSetup paperSize="9" scale="7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2023-07-03T08:23:54Z</cp:lastPrinted>
  <dcterms:created xsi:type="dcterms:W3CDTF">2010-05-24T06:19:08Z</dcterms:created>
  <dcterms:modified xsi:type="dcterms:W3CDTF">2023-12-18T13:19:09Z</dcterms:modified>
</cp:coreProperties>
</file>